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mellen\appdata\local\bentley\projectwise\workingdir\ohiodot-pw.bentley.com_ohiodot-pw-02\adam.mellen@dot.ohio.gov\d0643333\"/>
    </mc:Choice>
  </mc:AlternateContent>
  <xr:revisionPtr revIDLastSave="0" documentId="13_ncr:1_{8F0695AB-5E70-454E-86E8-2D637A5BCE9D}" xr6:coauthVersionLast="47" xr6:coauthVersionMax="47" xr10:uidLastSave="{00000000-0000-0000-0000-000000000000}"/>
  <bookViews>
    <workbookView xWindow="-28920" yWindow="-120" windowWidth="29040" windowHeight="15720" xr2:uid="{3EC9E981-F659-40BA-9B6F-4224575F26A4}"/>
  </bookViews>
  <sheets>
    <sheet name="Roadway Subsummary" sheetId="2" r:id="rId1"/>
    <sheet name="Guardrail Subsummary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45" i="2" l="1"/>
  <c r="G47" i="2"/>
  <c r="G39" i="2"/>
  <c r="G30" i="3"/>
  <c r="G28" i="3"/>
  <c r="M28" i="3"/>
  <c r="M30" i="3" s="1"/>
  <c r="H28" i="3"/>
  <c r="H30" i="3" s="1"/>
  <c r="K28" i="3"/>
  <c r="K30" i="3" s="1"/>
  <c r="I45" i="2"/>
  <c r="H45" i="2"/>
  <c r="S47" i="2"/>
  <c r="D43" i="2"/>
  <c r="D42" i="2"/>
  <c r="O42" i="2" s="1"/>
  <c r="D41" i="2"/>
  <c r="D39" i="2"/>
  <c r="J31" i="2"/>
  <c r="N31" i="2"/>
  <c r="N35" i="2" s="1"/>
  <c r="J35" i="2"/>
  <c r="M31" i="2"/>
  <c r="M35" i="2" s="1"/>
  <c r="M47" i="2" s="1"/>
  <c r="R31" i="2"/>
  <c r="R32" i="2"/>
  <c r="P32" i="2"/>
  <c r="K32" i="2"/>
  <c r="R30" i="2"/>
  <c r="P30" i="2"/>
  <c r="K30" i="2"/>
  <c r="D29" i="2"/>
  <c r="O29" i="2" s="1"/>
  <c r="F17" i="3"/>
  <c r="D20" i="2"/>
  <c r="O20" i="2" s="1"/>
  <c r="R19" i="2"/>
  <c r="P19" i="2"/>
  <c r="K19" i="2"/>
  <c r="K17" i="2"/>
  <c r="S18" i="2"/>
  <c r="S23" i="2" s="1"/>
  <c r="R18" i="2"/>
  <c r="P18" i="2"/>
  <c r="N18" i="2"/>
  <c r="N23" i="2" s="1"/>
  <c r="N47" i="2" s="1"/>
  <c r="L18" i="2"/>
  <c r="L23" i="2" s="1"/>
  <c r="L47" i="2" s="1"/>
  <c r="J18" i="2"/>
  <c r="J23" i="2" s="1"/>
  <c r="F18" i="2"/>
  <c r="F23" i="2" s="1"/>
  <c r="R17" i="2"/>
  <c r="P17" i="2"/>
  <c r="I20" i="3"/>
  <c r="I28" i="3"/>
  <c r="D26" i="3"/>
  <c r="N28" i="3"/>
  <c r="D25" i="3"/>
  <c r="D24" i="3"/>
  <c r="L20" i="3"/>
  <c r="D18" i="3"/>
  <c r="F18" i="3" s="1"/>
  <c r="N20" i="3"/>
  <c r="D17" i="3"/>
  <c r="J17" i="3" s="1"/>
  <c r="D16" i="3"/>
  <c r="D15" i="3"/>
  <c r="F31" i="2"/>
  <c r="F35" i="2" s="1"/>
  <c r="S31" i="2"/>
  <c r="S35" i="2" s="1"/>
  <c r="P31" i="2"/>
  <c r="D16" i="2"/>
  <c r="V16" i="2" s="1"/>
  <c r="H35" i="2"/>
  <c r="I35" i="2"/>
  <c r="T35" i="2"/>
  <c r="H23" i="2"/>
  <c r="H47" i="2" s="1"/>
  <c r="I23" i="2"/>
  <c r="T23" i="2"/>
  <c r="T47" i="2" s="1"/>
  <c r="D21" i="2"/>
  <c r="O21" i="2" s="1"/>
  <c r="D19" i="2"/>
  <c r="O19" i="2" s="1"/>
  <c r="D17" i="2"/>
  <c r="O17" i="2" s="1"/>
  <c r="D18" i="2"/>
  <c r="O18" i="2" s="1"/>
  <c r="D14" i="2"/>
  <c r="I47" i="2" l="1"/>
  <c r="F28" i="3"/>
  <c r="J47" i="2"/>
  <c r="F47" i="2"/>
  <c r="Q16" i="2"/>
  <c r="Q19" i="2"/>
  <c r="Q18" i="2"/>
  <c r="Q20" i="2"/>
  <c r="Q17" i="2"/>
  <c r="Q21" i="2"/>
  <c r="K35" i="2"/>
  <c r="O45" i="2"/>
  <c r="V20" i="2"/>
  <c r="U29" i="2"/>
  <c r="V29" i="2"/>
  <c r="U20" i="2"/>
  <c r="L30" i="3"/>
  <c r="F20" i="3"/>
  <c r="J18" i="3"/>
  <c r="J20" i="3" s="1"/>
  <c r="J30" i="3" s="1"/>
  <c r="I30" i="3"/>
  <c r="U21" i="2"/>
  <c r="V19" i="2"/>
  <c r="U19" i="2"/>
  <c r="U18" i="2"/>
  <c r="K23" i="2"/>
  <c r="U17" i="2"/>
  <c r="V21" i="2"/>
  <c r="R23" i="2"/>
  <c r="N30" i="3"/>
  <c r="P23" i="2"/>
  <c r="V18" i="2"/>
  <c r="V17" i="2"/>
  <c r="P35" i="2"/>
  <c r="R35" i="2"/>
  <c r="O16" i="2"/>
  <c r="O23" i="2" s="1"/>
  <c r="U16" i="2"/>
  <c r="F30" i="3" l="1"/>
  <c r="P47" i="2"/>
  <c r="R47" i="2"/>
  <c r="K47" i="2"/>
  <c r="Q23" i="2"/>
  <c r="Q47" i="2" s="1"/>
  <c r="U23" i="2"/>
  <c r="V23" i="2"/>
  <c r="D33" i="2"/>
  <c r="U33" i="2" s="1"/>
  <c r="D32" i="2"/>
  <c r="D31" i="2"/>
  <c r="D30" i="2"/>
  <c r="D27" i="2"/>
  <c r="V30" i="2" l="1"/>
  <c r="U30" i="2"/>
  <c r="O30" i="2"/>
  <c r="V31" i="2"/>
  <c r="O31" i="2"/>
  <c r="U31" i="2"/>
  <c r="O32" i="2"/>
  <c r="U32" i="2"/>
  <c r="V32" i="2"/>
  <c r="V33" i="2"/>
  <c r="O33" i="2"/>
  <c r="V35" i="2" l="1"/>
  <c r="V47" i="2" s="1"/>
  <c r="U35" i="2"/>
  <c r="U47" i="2" s="1"/>
  <c r="O35" i="2"/>
  <c r="O47" i="2" s="1"/>
</calcChain>
</file>

<file path=xl/sharedStrings.xml><?xml version="1.0" encoding="utf-8"?>
<sst xmlns="http://schemas.openxmlformats.org/spreadsheetml/2006/main" count="128" uniqueCount="61">
  <si>
    <t>LOCATION</t>
  </si>
  <si>
    <t>STATION</t>
  </si>
  <si>
    <t>BEGIN</t>
  </si>
  <si>
    <t>END</t>
  </si>
  <si>
    <t>SIDE</t>
  </si>
  <si>
    <t>LENGTH</t>
  </si>
  <si>
    <t>FT</t>
  </si>
  <si>
    <t>SHEET NUMBER</t>
  </si>
  <si>
    <t>PAVEMENT REMOVED</t>
  </si>
  <si>
    <t>EXCAVATION</t>
  </si>
  <si>
    <t>EMBANKMENT</t>
  </si>
  <si>
    <t>SUBGRADE COMPACTION</t>
  </si>
  <si>
    <t>PAVEMENT PLANING, ASPHALT CONCRETE (3.0")</t>
  </si>
  <si>
    <t>TACK COAT</t>
  </si>
  <si>
    <t>AGGREGATE DRAINS</t>
  </si>
  <si>
    <t>RAISED PAVEMENT MARKER REMOVED</t>
  </si>
  <si>
    <t>EDGE LINE, 6", TYPE 1</t>
  </si>
  <si>
    <t>CENTER LINE, TYPE 1</t>
  </si>
  <si>
    <t>SY</t>
  </si>
  <si>
    <t>CY</t>
  </si>
  <si>
    <t>GAL</t>
  </si>
  <si>
    <t>EACH</t>
  </si>
  <si>
    <t>MILE</t>
  </si>
  <si>
    <t>LT/RT</t>
  </si>
  <si>
    <t>TOTALS CARRIED TO GENERAL SUMMARY</t>
  </si>
  <si>
    <t>AGGREGATE BASE (6.0")</t>
  </si>
  <si>
    <t>AGGREGATE BASE (8.0")</t>
  </si>
  <si>
    <t>ASPHALT CONCRETE SURFACE COURSE, 9.5MM, TYPE A (449), AS PER PLAN (PG64-22) (3.0")</t>
  </si>
  <si>
    <t>ASPHALT CONCRETE BASE, PG64-22, (449) (8.0")</t>
  </si>
  <si>
    <t>ROADWAY SUB-SUMMARY</t>
  </si>
  <si>
    <t>LT</t>
  </si>
  <si>
    <t>FENCE REMOVED</t>
  </si>
  <si>
    <t>WAY-301-4.64 ROADWAY SUBSUMMARY</t>
  </si>
  <si>
    <t>SUBTOTAL WAY-301-4.64 (02/STR)</t>
  </si>
  <si>
    <t>WAY-585-6.20 ROADWAY SUBSUMMARY</t>
  </si>
  <si>
    <t>SUBTOTAL WAY-585-6.20 (03/S5K)</t>
  </si>
  <si>
    <t>GUARDRAIL SUB-SUMMARY</t>
  </si>
  <si>
    <t>GUARDRAIL REMOVED</t>
  </si>
  <si>
    <t>ANCHOR ASSEMBLY REMOVED, TYPE E</t>
  </si>
  <si>
    <t>BARRIER REFLECTOR, TYPE 2 (BIDIRECTIONAL)</t>
  </si>
  <si>
    <t>GUARDRAIL, TYPE 5</t>
  </si>
  <si>
    <t>ANCHOR ASSEMBLY, TYPE E (MASH 2016)</t>
  </si>
  <si>
    <t>RT</t>
  </si>
  <si>
    <t>ASPHALT CONCRETE BASE, PG64-22, (449) (9.0")</t>
  </si>
  <si>
    <t>GR-1</t>
  </si>
  <si>
    <t>GR-2</t>
  </si>
  <si>
    <t>GR-3</t>
  </si>
  <si>
    <t>GR-4</t>
  </si>
  <si>
    <t>WAY-250-25.67 ROADWAY SUBSUMMARY</t>
  </si>
  <si>
    <t>SUBTOTAL WAY-250-25.67 (01/NHS)</t>
  </si>
  <si>
    <t>ANCHOR ASSEMBLY REMOVED, TYPE T</t>
  </si>
  <si>
    <t>GR-5</t>
  </si>
  <si>
    <t>GUARDRAIL, TYPE MGS WITH LONG POSTS</t>
  </si>
  <si>
    <t>GR-6</t>
  </si>
  <si>
    <t>ANCHOR ASSEMBLY, MGS TYPE E (MASH 2016)</t>
  </si>
  <si>
    <t>GR-7</t>
  </si>
  <si>
    <t>PRIME COAT, AS PER PLAN</t>
  </si>
  <si>
    <t>GR-8</t>
  </si>
  <si>
    <t>GUARDRAIL REMOVED FOR REUSE, AS PER PLAN</t>
  </si>
  <si>
    <t>19-20</t>
  </si>
  <si>
    <t>44, 53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</si>
</sst>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\+00.00"/>
    <numFmt numFmtId="165" formatCode="00\+00.00"/>
    <numFmt numFmtId="166" formatCode="0.000"/>
    <numFmt numFmtId="167" formatCode="0.0"/>
  </numFmts>
  <fonts count="6" x14ac:knownFonts="1">
    <font>
      <sz val="11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i/>
      <sz val="16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/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1" xfId="0" applyFont="1" applyBorder="1"/>
    <xf numFmtId="165" fontId="3" fillId="0" borderId="1" xfId="0" applyNumberFormat="1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1" fontId="3" fillId="0" borderId="1" xfId="0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8" xfId="0" applyFont="1" applyBorder="1"/>
    <xf numFmtId="0" fontId="3" fillId="0" borderId="9" xfId="0" applyFont="1" applyBorder="1"/>
    <xf numFmtId="165" fontId="3" fillId="0" borderId="8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64" fontId="3" fillId="0" borderId="8" xfId="0" applyNumberFormat="1" applyFont="1" applyBorder="1" applyAlignment="1">
      <alignment horizontal="center" vertical="center"/>
    </xf>
    <xf numFmtId="164" fontId="3" fillId="0" borderId="8" xfId="0" applyNumberFormat="1" applyFont="1" applyBorder="1" applyAlignment="1">
      <alignment horizont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2" fontId="3" fillId="0" borderId="9" xfId="0" applyNumberFormat="1" applyFont="1" applyBorder="1" applyAlignment="1">
      <alignment horizontal="center" vertical="center"/>
    </xf>
    <xf numFmtId="166" fontId="3" fillId="0" borderId="9" xfId="0" applyNumberFormat="1" applyFont="1" applyBorder="1" applyAlignment="1">
      <alignment horizontal="center" vertical="center"/>
    </xf>
    <xf numFmtId="2" fontId="4" fillId="0" borderId="9" xfId="0" applyNumberFormat="1" applyFont="1" applyBorder="1" applyAlignment="1">
      <alignment horizontal="center" vertical="center"/>
    </xf>
    <xf numFmtId="2" fontId="4" fillId="0" borderId="12" xfId="0" applyNumberFormat="1" applyFont="1" applyBorder="1" applyAlignment="1">
      <alignment horizontal="center" vertical="center"/>
    </xf>
    <xf numFmtId="2" fontId="4" fillId="0" borderId="13" xfId="0" applyNumberFormat="1" applyFont="1" applyBorder="1" applyAlignment="1">
      <alignment horizontal="center" vertical="center"/>
    </xf>
    <xf numFmtId="167" fontId="3" fillId="0" borderId="1" xfId="0" applyNumberFormat="1" applyFont="1" applyBorder="1" applyAlignment="1">
      <alignment horizontal="center" vertical="center"/>
    </xf>
    <xf numFmtId="167" fontId="4" fillId="0" borderId="1" xfId="0" applyNumberFormat="1" applyFont="1" applyBorder="1" applyAlignment="1">
      <alignment horizontal="center" vertical="center"/>
    </xf>
    <xf numFmtId="0" fontId="0" fillId="0" borderId="1" xfId="0" applyBorder="1"/>
    <xf numFmtId="0" fontId="3" fillId="0" borderId="16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wrapText="1"/>
    </xf>
    <xf numFmtId="0" fontId="3" fillId="0" borderId="9" xfId="0" applyFont="1" applyBorder="1" applyAlignment="1">
      <alignment horizontal="center" wrapText="1"/>
    </xf>
    <xf numFmtId="0" fontId="4" fillId="0" borderId="16" xfId="0" applyFont="1" applyBorder="1" applyAlignment="1">
      <alignment horizontal="center" vertical="center"/>
    </xf>
    <xf numFmtId="2" fontId="4" fillId="0" borderId="16" xfId="0" applyNumberFormat="1" applyFont="1" applyBorder="1" applyAlignment="1">
      <alignment horizontal="center" vertical="center"/>
    </xf>
    <xf numFmtId="2" fontId="4" fillId="0" borderId="18" xfId="0" applyNumberFormat="1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/>
    </xf>
    <xf numFmtId="0" fontId="3" fillId="0" borderId="2" xfId="0" applyFont="1" applyBorder="1"/>
    <xf numFmtId="0" fontId="4" fillId="0" borderId="2" xfId="0" applyFont="1" applyBorder="1" applyAlignment="1">
      <alignment horizontal="center" vertical="center"/>
    </xf>
    <xf numFmtId="167" fontId="4" fillId="0" borderId="12" xfId="0" applyNumberFormat="1" applyFont="1" applyBorder="1" applyAlignment="1">
      <alignment horizontal="center" vertical="center"/>
    </xf>
    <xf numFmtId="164" fontId="4" fillId="0" borderId="8" xfId="0" applyNumberFormat="1" applyFont="1" applyBorder="1" applyAlignment="1">
      <alignment horizont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textRotation="90" wrapText="1"/>
    </xf>
    <xf numFmtId="0" fontId="3" fillId="0" borderId="3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textRotation="90"/>
    </xf>
    <xf numFmtId="0" fontId="3" fillId="0" borderId="1" xfId="0" applyFont="1" applyBorder="1" applyAlignment="1">
      <alignment horizontal="center" textRotation="90"/>
    </xf>
    <xf numFmtId="0" fontId="3" fillId="0" borderId="9" xfId="0" applyFont="1" applyBorder="1" applyAlignment="1">
      <alignment horizontal="center" textRotation="90" wrapText="1"/>
    </xf>
    <xf numFmtId="164" fontId="4" fillId="0" borderId="11" xfId="0" applyNumberFormat="1" applyFont="1" applyBorder="1" applyAlignment="1">
      <alignment horizontal="center"/>
    </xf>
    <xf numFmtId="164" fontId="4" fillId="0" borderId="12" xfId="0" applyNumberFormat="1" applyFont="1" applyBorder="1" applyAlignment="1">
      <alignment horizontal="center"/>
    </xf>
    <xf numFmtId="164" fontId="4" fillId="0" borderId="10" xfId="0" applyNumberFormat="1" applyFont="1" applyBorder="1" applyAlignment="1">
      <alignment horizontal="center"/>
    </xf>
    <xf numFmtId="164" fontId="4" fillId="0" borderId="3" xfId="0" applyNumberFormat="1" applyFont="1" applyBorder="1" applyAlignment="1">
      <alignment horizontal="center"/>
    </xf>
    <xf numFmtId="164" fontId="4" fillId="0" borderId="4" xfId="0" applyNumberFormat="1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2" fillId="0" borderId="19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4E6871-2430-45A1-B62C-2CB1185F8545}">
  <dimension ref="A1:X47"/>
  <sheetViews>
    <sheetView tabSelected="1" topLeftCell="A18" workbookViewId="0">
      <selection activeCell="J39" sqref="J39"/>
    </sheetView>
  </sheetViews>
  <sheetFormatPr defaultRowHeight="15" x14ac:dyDescent="0.25"/>
  <cols>
    <col min="1" max="2" width="11.7109375" customWidth="1"/>
    <col min="4" max="4" width="10.28515625" bestFit="1" customWidth="1"/>
    <col min="18" max="18" width="19.42578125" customWidth="1"/>
  </cols>
  <sheetData>
    <row r="1" spans="1:24" ht="21" x14ac:dyDescent="0.35">
      <c r="A1" s="46" t="s">
        <v>29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  <c r="S1" s="47"/>
      <c r="T1" s="47"/>
      <c r="U1" s="47"/>
      <c r="V1" s="48"/>
      <c r="W1" s="2"/>
      <c r="X1" s="2"/>
    </row>
    <row r="2" spans="1:24" ht="14.45" customHeight="1" x14ac:dyDescent="0.25">
      <c r="A2" s="49" t="s">
        <v>0</v>
      </c>
      <c r="B2" s="50"/>
      <c r="C2" s="50"/>
      <c r="D2" s="50" t="s">
        <v>5</v>
      </c>
      <c r="E2" s="51" t="s">
        <v>7</v>
      </c>
      <c r="F2" s="42">
        <v>202</v>
      </c>
      <c r="G2" s="45"/>
      <c r="H2" s="42">
        <v>203</v>
      </c>
      <c r="I2" s="43"/>
      <c r="J2" s="3">
        <v>204</v>
      </c>
      <c r="K2" s="4">
        <v>254</v>
      </c>
      <c r="L2" s="42">
        <v>301</v>
      </c>
      <c r="M2" s="43"/>
      <c r="N2" s="42">
        <v>304</v>
      </c>
      <c r="O2" s="45"/>
      <c r="P2" s="3">
        <v>407</v>
      </c>
      <c r="Q2" s="3">
        <v>408</v>
      </c>
      <c r="R2" s="3">
        <v>442</v>
      </c>
      <c r="S2" s="3">
        <v>605</v>
      </c>
      <c r="T2" s="3">
        <v>621</v>
      </c>
      <c r="U2" s="3">
        <v>642</v>
      </c>
      <c r="V2" s="14">
        <v>642</v>
      </c>
      <c r="W2" s="1"/>
      <c r="X2" s="1"/>
    </row>
    <row r="3" spans="1:24" ht="14.45" customHeight="1" x14ac:dyDescent="0.25">
      <c r="A3" s="49"/>
      <c r="B3" s="50"/>
      <c r="C3" s="50"/>
      <c r="D3" s="50"/>
      <c r="E3" s="51"/>
      <c r="F3" s="44" t="s">
        <v>8</v>
      </c>
      <c r="G3" s="44" t="s">
        <v>31</v>
      </c>
      <c r="H3" s="52" t="s">
        <v>9</v>
      </c>
      <c r="I3" s="52" t="s">
        <v>10</v>
      </c>
      <c r="J3" s="44" t="s">
        <v>11</v>
      </c>
      <c r="K3" s="44" t="s">
        <v>12</v>
      </c>
      <c r="L3" s="44" t="s">
        <v>28</v>
      </c>
      <c r="M3" s="44" t="s">
        <v>43</v>
      </c>
      <c r="N3" s="44" t="s">
        <v>25</v>
      </c>
      <c r="O3" s="44" t="s">
        <v>26</v>
      </c>
      <c r="P3" s="44" t="s">
        <v>13</v>
      </c>
      <c r="Q3" s="44" t="s">
        <v>56</v>
      </c>
      <c r="R3" s="44" t="s">
        <v>27</v>
      </c>
      <c r="S3" s="44" t="s">
        <v>14</v>
      </c>
      <c r="T3" s="44" t="s">
        <v>15</v>
      </c>
      <c r="U3" s="44" t="s">
        <v>16</v>
      </c>
      <c r="V3" s="53" t="s">
        <v>17</v>
      </c>
    </row>
    <row r="4" spans="1:24" x14ac:dyDescent="0.25">
      <c r="A4" s="49"/>
      <c r="B4" s="50"/>
      <c r="C4" s="50"/>
      <c r="D4" s="50"/>
      <c r="E4" s="51"/>
      <c r="F4" s="44"/>
      <c r="G4" s="44"/>
      <c r="H4" s="52"/>
      <c r="I4" s="52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53"/>
    </row>
    <row r="5" spans="1:24" x14ac:dyDescent="0.25">
      <c r="A5" s="49"/>
      <c r="B5" s="50"/>
      <c r="C5" s="50"/>
      <c r="D5" s="50"/>
      <c r="E5" s="51"/>
      <c r="F5" s="44"/>
      <c r="G5" s="44"/>
      <c r="H5" s="52"/>
      <c r="I5" s="52"/>
      <c r="J5" s="44"/>
      <c r="K5" s="44"/>
      <c r="L5" s="44"/>
      <c r="M5" s="44"/>
      <c r="N5" s="44"/>
      <c r="O5" s="44"/>
      <c r="P5" s="44"/>
      <c r="Q5" s="44"/>
      <c r="R5" s="44"/>
      <c r="S5" s="44"/>
      <c r="T5" s="44"/>
      <c r="U5" s="44"/>
      <c r="V5" s="53"/>
    </row>
    <row r="6" spans="1:24" x14ac:dyDescent="0.25">
      <c r="A6" s="49"/>
      <c r="B6" s="50"/>
      <c r="C6" s="50"/>
      <c r="D6" s="50"/>
      <c r="E6" s="51"/>
      <c r="F6" s="44"/>
      <c r="G6" s="44"/>
      <c r="H6" s="52"/>
      <c r="I6" s="52"/>
      <c r="J6" s="44"/>
      <c r="K6" s="44"/>
      <c r="L6" s="44"/>
      <c r="M6" s="44"/>
      <c r="N6" s="44"/>
      <c r="O6" s="44"/>
      <c r="P6" s="44"/>
      <c r="Q6" s="44"/>
      <c r="R6" s="44"/>
      <c r="S6" s="44"/>
      <c r="T6" s="44"/>
      <c r="U6" s="44"/>
      <c r="V6" s="53"/>
    </row>
    <row r="7" spans="1:24" x14ac:dyDescent="0.25">
      <c r="A7" s="49"/>
      <c r="B7" s="50"/>
      <c r="C7" s="50"/>
      <c r="D7" s="50"/>
      <c r="E7" s="51"/>
      <c r="F7" s="44"/>
      <c r="G7" s="44"/>
      <c r="H7" s="52"/>
      <c r="I7" s="52"/>
      <c r="J7" s="44"/>
      <c r="K7" s="44"/>
      <c r="L7" s="44"/>
      <c r="M7" s="44"/>
      <c r="N7" s="44"/>
      <c r="O7" s="44"/>
      <c r="P7" s="44"/>
      <c r="Q7" s="44"/>
      <c r="R7" s="44"/>
      <c r="S7" s="44"/>
      <c r="T7" s="44"/>
      <c r="U7" s="44"/>
      <c r="V7" s="53"/>
    </row>
    <row r="8" spans="1:24" x14ac:dyDescent="0.25">
      <c r="A8" s="49"/>
      <c r="B8" s="50"/>
      <c r="C8" s="50"/>
      <c r="D8" s="50"/>
      <c r="E8" s="51"/>
      <c r="F8" s="44"/>
      <c r="G8" s="44"/>
      <c r="H8" s="52"/>
      <c r="I8" s="52"/>
      <c r="J8" s="44"/>
      <c r="K8" s="44"/>
      <c r="L8" s="44"/>
      <c r="M8" s="44"/>
      <c r="N8" s="44"/>
      <c r="O8" s="44"/>
      <c r="P8" s="44"/>
      <c r="Q8" s="44"/>
      <c r="R8" s="44"/>
      <c r="S8" s="44"/>
      <c r="T8" s="44"/>
      <c r="U8" s="44"/>
      <c r="V8" s="53"/>
    </row>
    <row r="9" spans="1:24" ht="24.6" customHeight="1" x14ac:dyDescent="0.25">
      <c r="A9" s="49" t="s">
        <v>1</v>
      </c>
      <c r="B9" s="50"/>
      <c r="C9" s="50" t="s">
        <v>4</v>
      </c>
      <c r="D9" s="50"/>
      <c r="E9" s="51"/>
      <c r="F9" s="44"/>
      <c r="G9" s="44"/>
      <c r="H9" s="52"/>
      <c r="I9" s="52"/>
      <c r="J9" s="44"/>
      <c r="K9" s="44"/>
      <c r="L9" s="44"/>
      <c r="M9" s="44"/>
      <c r="N9" s="44"/>
      <c r="O9" s="44"/>
      <c r="P9" s="44"/>
      <c r="Q9" s="44"/>
      <c r="R9" s="44"/>
      <c r="S9" s="44"/>
      <c r="T9" s="44"/>
      <c r="U9" s="44"/>
      <c r="V9" s="53"/>
    </row>
    <row r="10" spans="1:24" x14ac:dyDescent="0.25">
      <c r="A10" s="13" t="s">
        <v>2</v>
      </c>
      <c r="B10" s="3" t="s">
        <v>3</v>
      </c>
      <c r="C10" s="50"/>
      <c r="D10" s="3" t="s">
        <v>6</v>
      </c>
      <c r="E10" s="51"/>
      <c r="F10" s="3" t="s">
        <v>18</v>
      </c>
      <c r="G10" s="3" t="s">
        <v>6</v>
      </c>
      <c r="H10" s="3" t="s">
        <v>19</v>
      </c>
      <c r="I10" s="3" t="s">
        <v>19</v>
      </c>
      <c r="J10" s="3" t="s">
        <v>18</v>
      </c>
      <c r="K10" s="3" t="s">
        <v>18</v>
      </c>
      <c r="L10" s="3" t="s">
        <v>19</v>
      </c>
      <c r="M10" s="3" t="s">
        <v>19</v>
      </c>
      <c r="N10" s="3" t="s">
        <v>19</v>
      </c>
      <c r="O10" s="3" t="s">
        <v>19</v>
      </c>
      <c r="P10" s="3" t="s">
        <v>20</v>
      </c>
      <c r="Q10" s="3" t="s">
        <v>20</v>
      </c>
      <c r="R10" s="3" t="s">
        <v>19</v>
      </c>
      <c r="S10" s="3" t="s">
        <v>6</v>
      </c>
      <c r="T10" s="3" t="s">
        <v>21</v>
      </c>
      <c r="U10" s="3" t="s">
        <v>22</v>
      </c>
      <c r="V10" s="14" t="s">
        <v>22</v>
      </c>
    </row>
    <row r="11" spans="1:24" x14ac:dyDescent="0.25">
      <c r="A11" s="1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16"/>
    </row>
    <row r="12" spans="1:24" x14ac:dyDescent="0.25">
      <c r="A12" s="62" t="s">
        <v>32</v>
      </c>
      <c r="B12" s="63"/>
      <c r="C12" s="63"/>
      <c r="D12" s="63"/>
      <c r="E12" s="3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16"/>
    </row>
    <row r="13" spans="1:24" x14ac:dyDescent="0.25">
      <c r="A13" s="17"/>
      <c r="B13" s="6"/>
      <c r="C13" s="3"/>
      <c r="D13" s="3"/>
      <c r="E13" s="3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16"/>
    </row>
    <row r="14" spans="1:24" x14ac:dyDescent="0.25">
      <c r="A14" s="17">
        <v>24450</v>
      </c>
      <c r="B14" s="6">
        <v>24775</v>
      </c>
      <c r="C14" s="3" t="s">
        <v>23</v>
      </c>
      <c r="D14" s="7">
        <f>B14-A14</f>
        <v>325</v>
      </c>
      <c r="E14" s="3" t="s">
        <v>59</v>
      </c>
      <c r="F14" s="3"/>
      <c r="G14" s="3"/>
      <c r="H14" s="3">
        <v>70</v>
      </c>
      <c r="I14" s="3">
        <v>1090</v>
      </c>
      <c r="J14" s="3"/>
      <c r="K14" s="3"/>
      <c r="L14" s="3"/>
      <c r="M14" s="3"/>
      <c r="N14" s="3"/>
      <c r="O14" s="3"/>
      <c r="P14" s="3"/>
      <c r="Q14" s="3"/>
      <c r="R14" s="30"/>
      <c r="S14" s="3"/>
      <c r="T14" s="3">
        <v>2</v>
      </c>
      <c r="U14" s="7"/>
      <c r="V14" s="23"/>
    </row>
    <row r="15" spans="1:24" x14ac:dyDescent="0.25">
      <c r="A15" s="17"/>
      <c r="B15" s="6"/>
      <c r="C15" s="3"/>
      <c r="D15" s="7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7"/>
      <c r="V15" s="23"/>
    </row>
    <row r="16" spans="1:24" x14ac:dyDescent="0.25">
      <c r="A16" s="17">
        <v>24450</v>
      </c>
      <c r="B16" s="6">
        <v>24550</v>
      </c>
      <c r="C16" s="3" t="s">
        <v>23</v>
      </c>
      <c r="D16" s="7">
        <f t="shared" ref="D16:D21" si="0">B16-A16</f>
        <v>100</v>
      </c>
      <c r="E16" s="3" t="s">
        <v>59</v>
      </c>
      <c r="F16" s="3"/>
      <c r="G16" s="3"/>
      <c r="H16" s="3"/>
      <c r="I16" s="3"/>
      <c r="J16" s="3"/>
      <c r="K16" s="3"/>
      <c r="L16" s="3"/>
      <c r="M16" s="3"/>
      <c r="N16" s="30"/>
      <c r="O16" s="3">
        <f>ROUNDUP((D16*2*0.667)/27*2,0)</f>
        <v>10</v>
      </c>
      <c r="P16" s="3"/>
      <c r="Q16" s="3">
        <f>ROUNDUP((D16*2)/9*0.4*2,0)</f>
        <v>18</v>
      </c>
      <c r="R16" s="3"/>
      <c r="S16" s="3"/>
      <c r="T16" s="3"/>
      <c r="U16" s="7">
        <f>D16/5280*2</f>
        <v>3.787878787878788E-2</v>
      </c>
      <c r="V16" s="24">
        <f t="shared" ref="V16:V21" si="1">D16/5280</f>
        <v>1.893939393939394E-2</v>
      </c>
    </row>
    <row r="17" spans="1:22" x14ac:dyDescent="0.25">
      <c r="A17" s="17">
        <v>24550</v>
      </c>
      <c r="B17" s="6">
        <v>24575</v>
      </c>
      <c r="C17" s="3" t="s">
        <v>23</v>
      </c>
      <c r="D17" s="7">
        <f t="shared" si="0"/>
        <v>25</v>
      </c>
      <c r="E17" s="3" t="s">
        <v>59</v>
      </c>
      <c r="F17" s="3"/>
      <c r="G17" s="3"/>
      <c r="H17" s="3"/>
      <c r="I17" s="3"/>
      <c r="J17" s="3"/>
      <c r="K17" s="3">
        <f>ROUNDUP((623.975/9),0)</f>
        <v>70</v>
      </c>
      <c r="L17" s="30"/>
      <c r="M17" s="30"/>
      <c r="N17" s="3"/>
      <c r="O17" s="3">
        <f>ROUNDUP((D17*2*0.667)/27*2,0)</f>
        <v>3</v>
      </c>
      <c r="P17" s="3">
        <f>ROUNDUP((623.975/9*0.08)+(623.975/9*0.05),0)</f>
        <v>10</v>
      </c>
      <c r="Q17" s="3">
        <f>ROUNDUP((D17*2)/9*0.4*2,0)</f>
        <v>5</v>
      </c>
      <c r="R17" s="3">
        <f>ROUNDUP((623.975/9*3/36),0)</f>
        <v>6</v>
      </c>
      <c r="S17" s="3"/>
      <c r="T17" s="3"/>
      <c r="U17" s="7">
        <f>D17/5280*2</f>
        <v>9.46969696969697E-3</v>
      </c>
      <c r="V17" s="24">
        <f t="shared" si="1"/>
        <v>4.734848484848485E-3</v>
      </c>
    </row>
    <row r="18" spans="1:22" x14ac:dyDescent="0.25">
      <c r="A18" s="17">
        <v>24575</v>
      </c>
      <c r="B18" s="6">
        <v>24650</v>
      </c>
      <c r="C18" s="3" t="s">
        <v>23</v>
      </c>
      <c r="D18" s="7">
        <f t="shared" si="0"/>
        <v>75</v>
      </c>
      <c r="E18" s="3" t="s">
        <v>59</v>
      </c>
      <c r="F18" s="3">
        <f>ROUNDUP(1852.885/9,0)</f>
        <v>206</v>
      </c>
      <c r="G18" s="3"/>
      <c r="H18" s="3"/>
      <c r="I18" s="3"/>
      <c r="J18" s="3">
        <f>ROUNDUP((28.667*75/9),0)</f>
        <v>239</v>
      </c>
      <c r="K18" s="3"/>
      <c r="L18" s="3">
        <f>ROUNDUP((26.667*100/9)*4/36+(27.667*100/9)*4/36,0)</f>
        <v>68</v>
      </c>
      <c r="M18" s="3"/>
      <c r="N18" s="3">
        <f>ROUNDUP((28.667*100/9)*6/36,0)</f>
        <v>54</v>
      </c>
      <c r="O18" s="3">
        <f>ROUNDUP((D18*2*0.667)/27*2,0)</f>
        <v>8</v>
      </c>
      <c r="P18" s="3">
        <f>ROUNDUP((26*100/9)*0.05+(26*100/9)*0.05+(26.667*100/9)*0.05,0)</f>
        <v>44</v>
      </c>
      <c r="Q18" s="3">
        <f>ROUNDUP((D18*2)/9*0.4*2,0)</f>
        <v>14</v>
      </c>
      <c r="R18" s="3">
        <f>ROUNDUP((26*100/9)*3/36,0)</f>
        <v>25</v>
      </c>
      <c r="S18" s="3">
        <f>44+52+48+54</f>
        <v>198</v>
      </c>
      <c r="T18" s="3"/>
      <c r="U18" s="7">
        <f>D18/5280*2</f>
        <v>2.8409090909090908E-2</v>
      </c>
      <c r="V18" s="24">
        <f t="shared" si="1"/>
        <v>1.4204545454545454E-2</v>
      </c>
    </row>
    <row r="19" spans="1:22" x14ac:dyDescent="0.25">
      <c r="A19" s="17">
        <v>24650</v>
      </c>
      <c r="B19" s="6">
        <v>24675</v>
      </c>
      <c r="C19" s="3" t="s">
        <v>23</v>
      </c>
      <c r="D19" s="7">
        <f t="shared" si="0"/>
        <v>25</v>
      </c>
      <c r="E19" s="3" t="s">
        <v>59</v>
      </c>
      <c r="F19" s="3"/>
      <c r="G19" s="3"/>
      <c r="H19" s="3"/>
      <c r="I19" s="3"/>
      <c r="J19" s="3"/>
      <c r="K19" s="3">
        <f>ROUNDUP((617.001/9),0)</f>
        <v>69</v>
      </c>
      <c r="L19" s="3"/>
      <c r="M19" s="3"/>
      <c r="N19" s="3"/>
      <c r="O19" s="3">
        <f>ROUNDUP((D19*2*0.667)/27*2,0)</f>
        <v>3</v>
      </c>
      <c r="P19" s="3">
        <f>ROUNDUP((617.001/9*0.08)+(617.001/9*0.05),0)</f>
        <v>9</v>
      </c>
      <c r="Q19" s="3">
        <f>ROUNDUP((D19*2)/9*0.4*2,0)</f>
        <v>5</v>
      </c>
      <c r="R19" s="3">
        <f>ROUNDUP((617.001/9*3/36),0)</f>
        <v>6</v>
      </c>
      <c r="S19" s="3"/>
      <c r="T19" s="3"/>
      <c r="U19" s="7">
        <f>D19/5280*2</f>
        <v>9.46969696969697E-3</v>
      </c>
      <c r="V19" s="24">
        <f t="shared" si="1"/>
        <v>4.734848484848485E-3</v>
      </c>
    </row>
    <row r="20" spans="1:22" x14ac:dyDescent="0.25">
      <c r="A20" s="17">
        <v>24675</v>
      </c>
      <c r="B20" s="6">
        <v>24725</v>
      </c>
      <c r="C20" s="3" t="s">
        <v>23</v>
      </c>
      <c r="D20" s="7">
        <f t="shared" si="0"/>
        <v>50</v>
      </c>
      <c r="E20" s="3" t="s">
        <v>59</v>
      </c>
      <c r="F20" s="3"/>
      <c r="G20" s="3"/>
      <c r="H20" s="3"/>
      <c r="I20" s="3"/>
      <c r="J20" s="3"/>
      <c r="K20" s="3"/>
      <c r="L20" s="3"/>
      <c r="M20" s="3"/>
      <c r="N20" s="3"/>
      <c r="O20" s="3">
        <f>ROUNDUP((D20*2*0.667)/27*2,0)</f>
        <v>5</v>
      </c>
      <c r="P20" s="3"/>
      <c r="Q20" s="3">
        <f>ROUNDUP((D20*2)/9*0.4*2,0)</f>
        <v>9</v>
      </c>
      <c r="R20" s="3"/>
      <c r="S20" s="3"/>
      <c r="T20" s="3"/>
      <c r="U20" s="7">
        <f>D20/5280*2</f>
        <v>1.893939393939394E-2</v>
      </c>
      <c r="V20" s="24">
        <f t="shared" si="1"/>
        <v>9.46969696969697E-3</v>
      </c>
    </row>
    <row r="21" spans="1:22" x14ac:dyDescent="0.25">
      <c r="A21" s="17">
        <v>24725</v>
      </c>
      <c r="B21" s="6">
        <v>24775</v>
      </c>
      <c r="C21" s="3" t="s">
        <v>42</v>
      </c>
      <c r="D21" s="7">
        <f t="shared" si="0"/>
        <v>50</v>
      </c>
      <c r="E21" s="3" t="s">
        <v>59</v>
      </c>
      <c r="F21" s="3"/>
      <c r="G21" s="3"/>
      <c r="H21" s="3"/>
      <c r="I21" s="3"/>
      <c r="J21" s="3"/>
      <c r="K21" s="3"/>
      <c r="L21" s="3"/>
      <c r="M21" s="3"/>
      <c r="N21" s="3"/>
      <c r="O21" s="3">
        <f>ROUNDUP((D21*2*0.667)/27,0)</f>
        <v>3</v>
      </c>
      <c r="P21" s="3"/>
      <c r="Q21" s="3">
        <f>ROUNDUP((D21*2)/9*0.4,0)</f>
        <v>5</v>
      </c>
      <c r="R21" s="3"/>
      <c r="S21" s="3"/>
      <c r="T21" s="3"/>
      <c r="U21" s="7">
        <f>D21/5280</f>
        <v>9.46969696969697E-3</v>
      </c>
      <c r="V21" s="24">
        <f t="shared" si="1"/>
        <v>9.46969696969697E-3</v>
      </c>
    </row>
    <row r="22" spans="1:22" x14ac:dyDescent="0.25">
      <c r="A22" s="17"/>
      <c r="B22" s="6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7"/>
      <c r="V22" s="23"/>
    </row>
    <row r="23" spans="1:22" x14ac:dyDescent="0.25">
      <c r="A23" s="59" t="s">
        <v>33</v>
      </c>
      <c r="B23" s="60"/>
      <c r="C23" s="60"/>
      <c r="D23" s="61"/>
      <c r="E23" s="3"/>
      <c r="F23" s="8">
        <f t="shared" ref="F23:V23" si="2">SUM(F14:F21)</f>
        <v>206</v>
      </c>
      <c r="G23" s="8"/>
      <c r="H23" s="8">
        <f t="shared" si="2"/>
        <v>70</v>
      </c>
      <c r="I23" s="8">
        <f t="shared" si="2"/>
        <v>1090</v>
      </c>
      <c r="J23" s="8">
        <f t="shared" si="2"/>
        <v>239</v>
      </c>
      <c r="K23" s="8">
        <f t="shared" si="2"/>
        <v>139</v>
      </c>
      <c r="L23" s="8">
        <f t="shared" si="2"/>
        <v>68</v>
      </c>
      <c r="M23" s="8"/>
      <c r="N23" s="8">
        <f t="shared" si="2"/>
        <v>54</v>
      </c>
      <c r="O23" s="8">
        <f t="shared" si="2"/>
        <v>32</v>
      </c>
      <c r="P23" s="8">
        <f t="shared" si="2"/>
        <v>63</v>
      </c>
      <c r="Q23" s="8">
        <f t="shared" si="2"/>
        <v>56</v>
      </c>
      <c r="R23" s="8">
        <f>SUM(R15:R21)</f>
        <v>37</v>
      </c>
      <c r="S23" s="8">
        <f t="shared" si="2"/>
        <v>198</v>
      </c>
      <c r="T23" s="8">
        <f t="shared" si="2"/>
        <v>2</v>
      </c>
      <c r="U23" s="9">
        <f>SUM(U14:U21)+0.01</f>
        <v>0.12363636363636364</v>
      </c>
      <c r="V23" s="25">
        <f t="shared" si="2"/>
        <v>6.1553030303030304E-2</v>
      </c>
    </row>
    <row r="24" spans="1:22" x14ac:dyDescent="0.25">
      <c r="A24" s="15"/>
      <c r="B24" s="5"/>
      <c r="C24" s="5"/>
      <c r="D24" s="5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7"/>
      <c r="V24" s="23"/>
    </row>
    <row r="25" spans="1:22" x14ac:dyDescent="0.25">
      <c r="A25" s="59" t="s">
        <v>34</v>
      </c>
      <c r="B25" s="60"/>
      <c r="C25" s="60"/>
      <c r="D25" s="61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7"/>
      <c r="V25" s="23"/>
    </row>
    <row r="26" spans="1:22" x14ac:dyDescent="0.25">
      <c r="A26" s="15"/>
      <c r="B26" s="5"/>
      <c r="C26" s="5"/>
      <c r="D26" s="5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7"/>
      <c r="V26" s="23"/>
    </row>
    <row r="27" spans="1:22" x14ac:dyDescent="0.25">
      <c r="A27" s="19">
        <v>32650</v>
      </c>
      <c r="B27" s="10">
        <v>32875</v>
      </c>
      <c r="C27" s="3" t="s">
        <v>23</v>
      </c>
      <c r="D27" s="7">
        <f>B27-A27</f>
        <v>225</v>
      </c>
      <c r="E27" s="3">
        <v>34</v>
      </c>
      <c r="F27" s="3"/>
      <c r="G27" s="3"/>
      <c r="H27" s="3">
        <v>153</v>
      </c>
      <c r="I27" s="3">
        <v>588</v>
      </c>
      <c r="J27" s="3"/>
      <c r="K27" s="3"/>
      <c r="L27" s="3"/>
      <c r="M27" s="3"/>
      <c r="N27" s="3"/>
      <c r="O27" s="3"/>
      <c r="P27" s="3"/>
      <c r="Q27" s="3"/>
      <c r="R27" s="3"/>
      <c r="S27" s="3"/>
      <c r="T27" s="3">
        <v>2</v>
      </c>
      <c r="U27" s="7"/>
      <c r="V27" s="23"/>
    </row>
    <row r="28" spans="1:22" x14ac:dyDescent="0.25">
      <c r="A28" s="19"/>
      <c r="B28" s="10"/>
      <c r="C28" s="3"/>
      <c r="D28" s="7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7"/>
      <c r="V28" s="23"/>
    </row>
    <row r="29" spans="1:22" x14ac:dyDescent="0.25">
      <c r="A29" s="19">
        <v>32650</v>
      </c>
      <c r="B29" s="10">
        <v>32675</v>
      </c>
      <c r="C29" s="3" t="s">
        <v>23</v>
      </c>
      <c r="D29" s="7">
        <f t="shared" ref="D29:D33" si="3">B29-A29</f>
        <v>25</v>
      </c>
      <c r="E29" s="3">
        <v>34</v>
      </c>
      <c r="F29" s="3"/>
      <c r="G29" s="3"/>
      <c r="H29" s="3"/>
      <c r="I29" s="3"/>
      <c r="J29" s="3"/>
      <c r="K29" s="3"/>
      <c r="L29" s="3"/>
      <c r="M29" s="3"/>
      <c r="N29" s="3"/>
      <c r="O29" s="3">
        <f>ROUNDUP((D29*2*0.667)/27*2,0)</f>
        <v>3</v>
      </c>
      <c r="P29" s="3"/>
      <c r="Q29" s="3"/>
      <c r="R29" s="3"/>
      <c r="S29" s="3"/>
      <c r="T29" s="3"/>
      <c r="U29" s="7">
        <f>D29/5280*2</f>
        <v>9.46969696969697E-3</v>
      </c>
      <c r="V29" s="24">
        <f>D29/5280</f>
        <v>4.734848484848485E-3</v>
      </c>
    </row>
    <row r="30" spans="1:22" x14ac:dyDescent="0.25">
      <c r="A30" s="19">
        <v>32675</v>
      </c>
      <c r="B30" s="10">
        <v>32700</v>
      </c>
      <c r="C30" s="3" t="s">
        <v>23</v>
      </c>
      <c r="D30" s="7">
        <f t="shared" si="3"/>
        <v>25</v>
      </c>
      <c r="E30" s="3">
        <v>34</v>
      </c>
      <c r="F30" s="3"/>
      <c r="G30" s="3"/>
      <c r="H30" s="3"/>
      <c r="I30" s="3"/>
      <c r="J30" s="3"/>
      <c r="K30" s="3">
        <f>ROUNDUP((663.9784/9),0)</f>
        <v>74</v>
      </c>
      <c r="L30" s="3"/>
      <c r="M30" s="3"/>
      <c r="N30" s="11"/>
      <c r="O30" s="3">
        <f>ROUNDUP((D30*2*0.667)/27*2,0)</f>
        <v>3</v>
      </c>
      <c r="P30" s="3">
        <f>ROUNDUP((663.9784/9*0.08)+(663.9784/9*0.05),0)</f>
        <v>10</v>
      </c>
      <c r="Q30" s="3"/>
      <c r="R30" s="3">
        <f>ROUNDUP((663.9784/9*3/36),0)</f>
        <v>7</v>
      </c>
      <c r="S30" s="3"/>
      <c r="T30" s="3"/>
      <c r="U30" s="7">
        <f>D30/5280*2</f>
        <v>9.46969696969697E-3</v>
      </c>
      <c r="V30" s="24">
        <f>D30/5280</f>
        <v>4.734848484848485E-3</v>
      </c>
    </row>
    <row r="31" spans="1:22" x14ac:dyDescent="0.25">
      <c r="A31" s="19">
        <v>32700</v>
      </c>
      <c r="B31" s="10">
        <v>32800</v>
      </c>
      <c r="C31" s="3" t="s">
        <v>23</v>
      </c>
      <c r="D31" s="7">
        <f t="shared" si="3"/>
        <v>100</v>
      </c>
      <c r="E31" s="3">
        <v>34</v>
      </c>
      <c r="F31" s="3">
        <f>ROUNDUP(1185.829/9,0)</f>
        <v>132</v>
      </c>
      <c r="G31" s="3"/>
      <c r="H31" s="3"/>
      <c r="I31" s="3"/>
      <c r="J31" s="3">
        <f>ROUNDUP((29.667*50/9),0)</f>
        <v>165</v>
      </c>
      <c r="K31" s="11"/>
      <c r="L31" s="3"/>
      <c r="M31" s="3">
        <f>ROUNDUP((27.667*50/9)*4/36+(28.667*50/9)*4/36,0)</f>
        <v>35</v>
      </c>
      <c r="N31" s="3">
        <f>ROUNDUP((29.667*50/9)*6/36,0)</f>
        <v>28</v>
      </c>
      <c r="O31" s="3">
        <f>ROUNDUP((D31*2*0.667)/27*2,0)</f>
        <v>10</v>
      </c>
      <c r="P31" s="3">
        <f>ROUNDUP((25*50/9)*0.05+(25*50/9)*0.05+(25.667*50/9)*0.05,0)</f>
        <v>22</v>
      </c>
      <c r="Q31" s="3"/>
      <c r="R31" s="3">
        <f>ROUNDUP((27*50/9)*3/36,0)</f>
        <v>13</v>
      </c>
      <c r="S31" s="3">
        <f>36+16+36+16</f>
        <v>104</v>
      </c>
      <c r="T31" s="3"/>
      <c r="U31" s="7">
        <f>D31/5280*2</f>
        <v>3.787878787878788E-2</v>
      </c>
      <c r="V31" s="24">
        <f>D31/5280</f>
        <v>1.893939393939394E-2</v>
      </c>
    </row>
    <row r="32" spans="1:22" x14ac:dyDescent="0.25">
      <c r="A32" s="19">
        <v>32800</v>
      </c>
      <c r="B32" s="10">
        <v>32825</v>
      </c>
      <c r="C32" s="3" t="s">
        <v>23</v>
      </c>
      <c r="D32" s="7">
        <f t="shared" si="3"/>
        <v>25</v>
      </c>
      <c r="E32" s="3">
        <v>34</v>
      </c>
      <c r="F32" s="3"/>
      <c r="G32" s="3"/>
      <c r="H32" s="3"/>
      <c r="I32" s="3"/>
      <c r="J32" s="3"/>
      <c r="K32" s="3">
        <f>ROUNDUP((662.6929/9),0)</f>
        <v>74</v>
      </c>
      <c r="L32" s="3"/>
      <c r="M32" s="3"/>
      <c r="N32" s="3"/>
      <c r="O32" s="3">
        <f>ROUNDUP((D32*2*0.667)/27*2,0)</f>
        <v>3</v>
      </c>
      <c r="P32" s="3">
        <f>ROUNDUP((662.6929/9*0.08)+(662.6929/9*0.05),0)</f>
        <v>10</v>
      </c>
      <c r="Q32" s="3"/>
      <c r="R32" s="3">
        <f>ROUNDUP((662.6929/9*3/36),0)</f>
        <v>7</v>
      </c>
      <c r="S32" s="3"/>
      <c r="T32" s="3"/>
      <c r="U32" s="7">
        <f>D32/5280*2</f>
        <v>9.46969696969697E-3</v>
      </c>
      <c r="V32" s="24">
        <f>D32/5280</f>
        <v>4.734848484848485E-3</v>
      </c>
    </row>
    <row r="33" spans="1:22" x14ac:dyDescent="0.25">
      <c r="A33" s="19">
        <v>32825</v>
      </c>
      <c r="B33" s="10">
        <v>32875</v>
      </c>
      <c r="C33" s="3" t="s">
        <v>23</v>
      </c>
      <c r="D33" s="7">
        <f t="shared" si="3"/>
        <v>50</v>
      </c>
      <c r="E33" s="3">
        <v>34</v>
      </c>
      <c r="F33" s="3"/>
      <c r="G33" s="3"/>
      <c r="H33" s="3"/>
      <c r="I33" s="3"/>
      <c r="J33" s="3"/>
      <c r="K33" s="11"/>
      <c r="L33" s="3"/>
      <c r="M33" s="3"/>
      <c r="N33" s="11"/>
      <c r="O33" s="3">
        <f>ROUNDUP((D33*2*0.667)/27*2,0)</f>
        <v>5</v>
      </c>
      <c r="P33" s="11"/>
      <c r="Q33" s="11"/>
      <c r="R33" s="3"/>
      <c r="S33" s="3"/>
      <c r="T33" s="3"/>
      <c r="U33" s="7">
        <f>D33/5280*2</f>
        <v>1.893939393939394E-2</v>
      </c>
      <c r="V33" s="24">
        <f>D33/5280</f>
        <v>9.46969696969697E-3</v>
      </c>
    </row>
    <row r="34" spans="1:22" x14ac:dyDescent="0.25">
      <c r="A34" s="20"/>
      <c r="B34" s="12"/>
      <c r="C34" s="3"/>
      <c r="D34" s="7"/>
      <c r="E34" s="3"/>
      <c r="F34" s="3"/>
      <c r="G34" s="3"/>
      <c r="H34" s="3"/>
      <c r="I34" s="3"/>
      <c r="J34" s="3"/>
      <c r="K34" s="3"/>
      <c r="L34" s="3"/>
      <c r="M34" s="3"/>
      <c r="N34" s="11"/>
      <c r="O34" s="11"/>
      <c r="P34" s="3"/>
      <c r="Q34" s="3"/>
      <c r="R34" s="3"/>
      <c r="S34" s="3"/>
      <c r="T34" s="3"/>
      <c r="U34" s="7"/>
      <c r="V34" s="23"/>
    </row>
    <row r="35" spans="1:22" x14ac:dyDescent="0.25">
      <c r="A35" s="56" t="s">
        <v>35</v>
      </c>
      <c r="B35" s="57"/>
      <c r="C35" s="57"/>
      <c r="D35" s="58"/>
      <c r="E35" s="3"/>
      <c r="F35" s="8">
        <f t="shared" ref="F35:K35" si="4">SUM(F27:F33)</f>
        <v>132</v>
      </c>
      <c r="G35" s="8"/>
      <c r="H35" s="8">
        <f t="shared" si="4"/>
        <v>153</v>
      </c>
      <c r="I35" s="8">
        <f t="shared" si="4"/>
        <v>588</v>
      </c>
      <c r="J35" s="8">
        <f t="shared" si="4"/>
        <v>165</v>
      </c>
      <c r="K35" s="8">
        <f t="shared" si="4"/>
        <v>148</v>
      </c>
      <c r="L35" s="8"/>
      <c r="M35" s="8">
        <f t="shared" ref="M35:V35" si="5">SUM(M27:M33)</f>
        <v>35</v>
      </c>
      <c r="N35" s="8">
        <f t="shared" si="5"/>
        <v>28</v>
      </c>
      <c r="O35" s="8">
        <f t="shared" si="5"/>
        <v>24</v>
      </c>
      <c r="P35" s="8">
        <f t="shared" si="5"/>
        <v>42</v>
      </c>
      <c r="Q35" s="8"/>
      <c r="R35" s="8">
        <f t="shared" si="5"/>
        <v>27</v>
      </c>
      <c r="S35" s="8">
        <f t="shared" si="5"/>
        <v>104</v>
      </c>
      <c r="T35" s="8">
        <f t="shared" si="5"/>
        <v>2</v>
      </c>
      <c r="U35" s="9">
        <f t="shared" si="5"/>
        <v>8.5227272727272735E-2</v>
      </c>
      <c r="V35" s="25">
        <f t="shared" si="5"/>
        <v>4.2613636363636367E-2</v>
      </c>
    </row>
    <row r="36" spans="1:22" x14ac:dyDescent="0.25">
      <c r="A36" s="20"/>
      <c r="B36" s="12"/>
      <c r="C36" s="3"/>
      <c r="D36" s="3"/>
      <c r="E36" s="3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9"/>
      <c r="V36" s="25"/>
    </row>
    <row r="37" spans="1:22" x14ac:dyDescent="0.25">
      <c r="A37" s="59" t="s">
        <v>48</v>
      </c>
      <c r="B37" s="60"/>
      <c r="C37" s="60"/>
      <c r="D37" s="61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7"/>
      <c r="V37" s="23"/>
    </row>
    <row r="38" spans="1:22" x14ac:dyDescent="0.25">
      <c r="A38" s="15"/>
      <c r="B38" s="5"/>
      <c r="C38" s="5"/>
      <c r="D38" s="5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7"/>
      <c r="V38" s="23"/>
    </row>
    <row r="39" spans="1:22" x14ac:dyDescent="0.25">
      <c r="A39" s="19">
        <v>135400</v>
      </c>
      <c r="B39" s="10">
        <v>135749.79999999999</v>
      </c>
      <c r="C39" s="3" t="s">
        <v>30</v>
      </c>
      <c r="D39" s="7">
        <f>B39-A39</f>
        <v>349.79999999998836</v>
      </c>
      <c r="E39" s="3">
        <v>44</v>
      </c>
      <c r="F39" s="3"/>
      <c r="G39" s="3">
        <f>111+337</f>
        <v>448</v>
      </c>
      <c r="H39" s="3">
        <v>4</v>
      </c>
      <c r="I39" s="3">
        <v>177</v>
      </c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7"/>
      <c r="V39" s="23"/>
    </row>
    <row r="40" spans="1:22" x14ac:dyDescent="0.25">
      <c r="A40" s="19"/>
      <c r="B40" s="10"/>
      <c r="C40" s="3"/>
      <c r="D40" s="7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7"/>
      <c r="V40" s="23"/>
    </row>
    <row r="41" spans="1:22" x14ac:dyDescent="0.25">
      <c r="A41" s="19">
        <v>135400</v>
      </c>
      <c r="B41" s="10">
        <v>135486</v>
      </c>
      <c r="C41" s="3" t="s">
        <v>30</v>
      </c>
      <c r="D41" s="7">
        <f t="shared" ref="D41:D43" si="6">B41-A41</f>
        <v>86</v>
      </c>
      <c r="E41" s="3">
        <v>44</v>
      </c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7"/>
      <c r="V41" s="24"/>
    </row>
    <row r="42" spans="1:22" x14ac:dyDescent="0.25">
      <c r="A42" s="19">
        <v>135486</v>
      </c>
      <c r="B42" s="10">
        <v>135598</v>
      </c>
      <c r="C42" s="3" t="s">
        <v>23</v>
      </c>
      <c r="D42" s="7">
        <f t="shared" si="6"/>
        <v>112</v>
      </c>
      <c r="E42" s="3">
        <v>44</v>
      </c>
      <c r="F42" s="3"/>
      <c r="G42" s="3"/>
      <c r="H42" s="3"/>
      <c r="I42" s="3"/>
      <c r="J42" s="3"/>
      <c r="K42" s="3"/>
      <c r="L42" s="3"/>
      <c r="M42" s="3"/>
      <c r="N42" s="11"/>
      <c r="O42" s="3">
        <f>ROUNDUP((D42*1*0.667)/27,0)</f>
        <v>3</v>
      </c>
      <c r="P42" s="3"/>
      <c r="Q42" s="3"/>
      <c r="R42" s="3"/>
      <c r="S42" s="3"/>
      <c r="T42" s="3"/>
      <c r="U42" s="7"/>
      <c r="V42" s="24"/>
    </row>
    <row r="43" spans="1:22" x14ac:dyDescent="0.25">
      <c r="A43" s="19">
        <v>135598</v>
      </c>
      <c r="B43" s="10">
        <v>135749.79999999999</v>
      </c>
      <c r="C43" s="3" t="s">
        <v>23</v>
      </c>
      <c r="D43" s="7">
        <f t="shared" si="6"/>
        <v>151.79999999998836</v>
      </c>
      <c r="E43" s="3">
        <v>44</v>
      </c>
      <c r="F43" s="3"/>
      <c r="G43" s="3"/>
      <c r="H43" s="3"/>
      <c r="I43" s="3"/>
      <c r="J43" s="3"/>
      <c r="K43" s="11"/>
      <c r="L43" s="3"/>
      <c r="M43" s="3"/>
      <c r="N43" s="3"/>
      <c r="O43" s="3"/>
      <c r="P43" s="3"/>
      <c r="Q43" s="3"/>
      <c r="R43" s="3"/>
      <c r="S43" s="3"/>
      <c r="T43" s="3"/>
      <c r="U43" s="7"/>
      <c r="V43" s="24"/>
    </row>
    <row r="44" spans="1:22" x14ac:dyDescent="0.25">
      <c r="A44" s="20"/>
      <c r="B44" s="12"/>
      <c r="C44" s="3"/>
      <c r="D44" s="7"/>
      <c r="E44" s="3"/>
      <c r="F44" s="3"/>
      <c r="G44" s="3"/>
      <c r="H44" s="3"/>
      <c r="I44" s="3"/>
      <c r="J44" s="3"/>
      <c r="K44" s="3"/>
      <c r="L44" s="3"/>
      <c r="M44" s="3"/>
      <c r="N44" s="11"/>
      <c r="O44" s="11"/>
      <c r="P44" s="3"/>
      <c r="Q44" s="3"/>
      <c r="R44" s="3"/>
      <c r="S44" s="3"/>
      <c r="T44" s="3"/>
      <c r="U44" s="7"/>
      <c r="V44" s="23"/>
    </row>
    <row r="45" spans="1:22" x14ac:dyDescent="0.25">
      <c r="A45" s="56" t="s">
        <v>49</v>
      </c>
      <c r="B45" s="57"/>
      <c r="C45" s="57"/>
      <c r="D45" s="58"/>
      <c r="E45" s="3"/>
      <c r="F45" s="8"/>
      <c r="G45" s="8">
        <f>SUM(G39:G43)</f>
        <v>448</v>
      </c>
      <c r="H45" s="8">
        <f>SUM(H39:H43)</f>
        <v>4</v>
      </c>
      <c r="I45" s="8">
        <f>SUM(I39:I43)</f>
        <v>177</v>
      </c>
      <c r="J45" s="8"/>
      <c r="K45" s="8"/>
      <c r="L45" s="8"/>
      <c r="M45" s="8"/>
      <c r="N45" s="8"/>
      <c r="O45" s="8">
        <f>SUM(O39:O43)</f>
        <v>3</v>
      </c>
      <c r="P45" s="8"/>
      <c r="Q45" s="8"/>
      <c r="R45" s="8"/>
      <c r="S45" s="8"/>
      <c r="T45" s="8"/>
      <c r="U45" s="9"/>
      <c r="V45" s="25"/>
    </row>
    <row r="46" spans="1:22" x14ac:dyDescent="0.25">
      <c r="A46" s="41"/>
      <c r="B46" s="37"/>
      <c r="C46" s="37"/>
      <c r="D46" s="37"/>
      <c r="E46" s="31"/>
      <c r="F46" s="34"/>
      <c r="G46" s="34"/>
      <c r="H46" s="34"/>
      <c r="I46" s="34"/>
      <c r="J46" s="34"/>
      <c r="K46" s="34"/>
      <c r="L46" s="34"/>
      <c r="M46" s="34"/>
      <c r="N46" s="34"/>
      <c r="O46" s="34"/>
      <c r="P46" s="34"/>
      <c r="Q46" s="34"/>
      <c r="R46" s="34"/>
      <c r="S46" s="34"/>
      <c r="T46" s="34"/>
      <c r="U46" s="35"/>
      <c r="V46" s="36"/>
    </row>
    <row r="47" spans="1:22" ht="15.75" thickBot="1" x14ac:dyDescent="0.3">
      <c r="A47" s="54" t="s">
        <v>24</v>
      </c>
      <c r="B47" s="55"/>
      <c r="C47" s="55"/>
      <c r="D47" s="55"/>
      <c r="E47" s="55"/>
      <c r="F47" s="21">
        <f t="shared" ref="F47:T47" si="7">SUM(F23,F35,F45)</f>
        <v>338</v>
      </c>
      <c r="G47" s="21">
        <f t="shared" si="7"/>
        <v>448</v>
      </c>
      <c r="H47" s="21">
        <f t="shared" si="7"/>
        <v>227</v>
      </c>
      <c r="I47" s="21">
        <f t="shared" si="7"/>
        <v>1855</v>
      </c>
      <c r="J47" s="21">
        <f t="shared" si="7"/>
        <v>404</v>
      </c>
      <c r="K47" s="21">
        <f t="shared" si="7"/>
        <v>287</v>
      </c>
      <c r="L47" s="21">
        <f t="shared" si="7"/>
        <v>68</v>
      </c>
      <c r="M47" s="21">
        <f t="shared" si="7"/>
        <v>35</v>
      </c>
      <c r="N47" s="21">
        <f t="shared" si="7"/>
        <v>82</v>
      </c>
      <c r="O47" s="21">
        <f t="shared" si="7"/>
        <v>59</v>
      </c>
      <c r="P47" s="21">
        <f t="shared" si="7"/>
        <v>105</v>
      </c>
      <c r="Q47" s="21">
        <f t="shared" si="7"/>
        <v>56</v>
      </c>
      <c r="R47" s="21">
        <f t="shared" si="7"/>
        <v>64</v>
      </c>
      <c r="S47" s="21">
        <f t="shared" si="7"/>
        <v>302</v>
      </c>
      <c r="T47" s="21">
        <f t="shared" si="7"/>
        <v>4</v>
      </c>
      <c r="U47" s="26">
        <f>SUM(U23,U35)</f>
        <v>0.20886363636363636</v>
      </c>
      <c r="V47" s="27">
        <f>SUM(V23,V35)</f>
        <v>0.10416666666666667</v>
      </c>
    </row>
  </sheetData>
  <mergeCells count="34">
    <mergeCell ref="A47:E47"/>
    <mergeCell ref="N3:N9"/>
    <mergeCell ref="P3:P9"/>
    <mergeCell ref="R3:R9"/>
    <mergeCell ref="A35:D35"/>
    <mergeCell ref="M3:M9"/>
    <mergeCell ref="O3:O9"/>
    <mergeCell ref="A25:D25"/>
    <mergeCell ref="A23:D23"/>
    <mergeCell ref="A12:D12"/>
    <mergeCell ref="A37:D37"/>
    <mergeCell ref="A45:D45"/>
    <mergeCell ref="Q3:Q9"/>
    <mergeCell ref="A1:V1"/>
    <mergeCell ref="A2:C8"/>
    <mergeCell ref="D2:D9"/>
    <mergeCell ref="E2:E10"/>
    <mergeCell ref="F3:F9"/>
    <mergeCell ref="H3:H9"/>
    <mergeCell ref="I3:I9"/>
    <mergeCell ref="J3:J9"/>
    <mergeCell ref="K3:K9"/>
    <mergeCell ref="V3:V9"/>
    <mergeCell ref="A9:B9"/>
    <mergeCell ref="C9:C10"/>
    <mergeCell ref="S3:S9"/>
    <mergeCell ref="T3:T9"/>
    <mergeCell ref="U3:U9"/>
    <mergeCell ref="H2:I2"/>
    <mergeCell ref="L2:M2"/>
    <mergeCell ref="L3:L9"/>
    <mergeCell ref="N2:O2"/>
    <mergeCell ref="G3:G9"/>
    <mergeCell ref="F2:G2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1CA203-1B55-47DD-BE8A-6B60B37212C2}">
  <dimension ref="A1:N30"/>
  <sheetViews>
    <sheetView workbookViewId="0">
      <selection sqref="A1:N30"/>
    </sheetView>
  </sheetViews>
  <sheetFormatPr defaultRowHeight="15" x14ac:dyDescent="0.25"/>
  <cols>
    <col min="1" max="2" width="11.140625" bestFit="1" customWidth="1"/>
  </cols>
  <sheetData>
    <row r="1" spans="1:14" ht="21" x14ac:dyDescent="0.25">
      <c r="A1" s="46" t="s">
        <v>36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64"/>
      <c r="N1" s="48"/>
    </row>
    <row r="2" spans="1:14" x14ac:dyDescent="0.25">
      <c r="A2" s="49" t="s">
        <v>0</v>
      </c>
      <c r="B2" s="50"/>
      <c r="C2" s="50"/>
      <c r="D2" s="50" t="s">
        <v>5</v>
      </c>
      <c r="E2" s="51" t="s">
        <v>7</v>
      </c>
      <c r="F2" s="42">
        <v>202</v>
      </c>
      <c r="G2" s="45"/>
      <c r="H2" s="45"/>
      <c r="I2" s="45"/>
      <c r="J2" s="42">
        <v>606</v>
      </c>
      <c r="K2" s="45"/>
      <c r="L2" s="45"/>
      <c r="M2" s="43"/>
      <c r="N2" s="14">
        <v>626</v>
      </c>
    </row>
    <row r="3" spans="1:14" x14ac:dyDescent="0.25">
      <c r="A3" s="49"/>
      <c r="B3" s="50"/>
      <c r="C3" s="50"/>
      <c r="D3" s="50"/>
      <c r="E3" s="51"/>
      <c r="F3" s="44" t="s">
        <v>37</v>
      </c>
      <c r="G3" s="44" t="s">
        <v>58</v>
      </c>
      <c r="H3" s="44" t="s">
        <v>50</v>
      </c>
      <c r="I3" s="44" t="s">
        <v>38</v>
      </c>
      <c r="J3" s="52" t="s">
        <v>40</v>
      </c>
      <c r="K3" s="44" t="s">
        <v>52</v>
      </c>
      <c r="L3" s="44" t="s">
        <v>41</v>
      </c>
      <c r="M3" s="44" t="s">
        <v>54</v>
      </c>
      <c r="N3" s="53" t="s">
        <v>39</v>
      </c>
    </row>
    <row r="4" spans="1:14" x14ac:dyDescent="0.25">
      <c r="A4" s="49"/>
      <c r="B4" s="50"/>
      <c r="C4" s="50"/>
      <c r="D4" s="50"/>
      <c r="E4" s="51"/>
      <c r="F4" s="44"/>
      <c r="G4" s="44"/>
      <c r="H4" s="44"/>
      <c r="I4" s="44"/>
      <c r="J4" s="52"/>
      <c r="K4" s="44"/>
      <c r="L4" s="44"/>
      <c r="M4" s="44"/>
      <c r="N4" s="53"/>
    </row>
    <row r="5" spans="1:14" x14ac:dyDescent="0.25">
      <c r="A5" s="49"/>
      <c r="B5" s="50"/>
      <c r="C5" s="50"/>
      <c r="D5" s="50"/>
      <c r="E5" s="51"/>
      <c r="F5" s="44"/>
      <c r="G5" s="44"/>
      <c r="H5" s="44"/>
      <c r="I5" s="44"/>
      <c r="J5" s="52"/>
      <c r="K5" s="44"/>
      <c r="L5" s="44"/>
      <c r="M5" s="44"/>
      <c r="N5" s="53"/>
    </row>
    <row r="6" spans="1:14" x14ac:dyDescent="0.25">
      <c r="A6" s="49"/>
      <c r="B6" s="50"/>
      <c r="C6" s="50"/>
      <c r="D6" s="50"/>
      <c r="E6" s="51"/>
      <c r="F6" s="44"/>
      <c r="G6" s="44"/>
      <c r="H6" s="44"/>
      <c r="I6" s="44"/>
      <c r="J6" s="52"/>
      <c r="K6" s="44"/>
      <c r="L6" s="44"/>
      <c r="M6" s="44"/>
      <c r="N6" s="53"/>
    </row>
    <row r="7" spans="1:14" x14ac:dyDescent="0.25">
      <c r="A7" s="49"/>
      <c r="B7" s="50"/>
      <c r="C7" s="50"/>
      <c r="D7" s="50"/>
      <c r="E7" s="51"/>
      <c r="F7" s="44"/>
      <c r="G7" s="44"/>
      <c r="H7" s="44"/>
      <c r="I7" s="44"/>
      <c r="J7" s="52"/>
      <c r="K7" s="44"/>
      <c r="L7" s="44"/>
      <c r="M7" s="44"/>
      <c r="N7" s="53"/>
    </row>
    <row r="8" spans="1:14" x14ac:dyDescent="0.25">
      <c r="A8" s="49"/>
      <c r="B8" s="50"/>
      <c r="C8" s="50"/>
      <c r="D8" s="50"/>
      <c r="E8" s="51"/>
      <c r="F8" s="44"/>
      <c r="G8" s="44"/>
      <c r="H8" s="44"/>
      <c r="I8" s="44"/>
      <c r="J8" s="52"/>
      <c r="K8" s="44"/>
      <c r="L8" s="44"/>
      <c r="M8" s="44"/>
      <c r="N8" s="53"/>
    </row>
    <row r="9" spans="1:14" x14ac:dyDescent="0.25">
      <c r="A9" s="49" t="s">
        <v>1</v>
      </c>
      <c r="B9" s="50"/>
      <c r="C9" s="50" t="s">
        <v>4</v>
      </c>
      <c r="D9" s="50"/>
      <c r="E9" s="51"/>
      <c r="F9" s="44"/>
      <c r="G9" s="44"/>
      <c r="H9" s="44"/>
      <c r="I9" s="44"/>
      <c r="J9" s="52"/>
      <c r="K9" s="44"/>
      <c r="L9" s="44"/>
      <c r="M9" s="44"/>
      <c r="N9" s="53"/>
    </row>
    <row r="10" spans="1:14" x14ac:dyDescent="0.25">
      <c r="A10" s="65" t="s">
        <v>2</v>
      </c>
      <c r="B10" s="67" t="s">
        <v>3</v>
      </c>
      <c r="C10" s="50"/>
      <c r="D10" s="67" t="s">
        <v>6</v>
      </c>
      <c r="E10" s="51"/>
      <c r="F10" s="32" t="s">
        <v>44</v>
      </c>
      <c r="G10" s="32" t="s">
        <v>45</v>
      </c>
      <c r="H10" s="32" t="s">
        <v>46</v>
      </c>
      <c r="I10" s="32" t="s">
        <v>47</v>
      </c>
      <c r="J10" s="32" t="s">
        <v>51</v>
      </c>
      <c r="K10" s="32" t="s">
        <v>53</v>
      </c>
      <c r="L10" s="32" t="s">
        <v>55</v>
      </c>
      <c r="M10" s="32" t="s">
        <v>57</v>
      </c>
      <c r="N10" s="33"/>
    </row>
    <row r="11" spans="1:14" x14ac:dyDescent="0.25">
      <c r="A11" s="66"/>
      <c r="B11" s="68"/>
      <c r="C11" s="50"/>
      <c r="D11" s="68"/>
      <c r="E11" s="51"/>
      <c r="F11" s="3" t="s">
        <v>6</v>
      </c>
      <c r="G11" s="3" t="s">
        <v>6</v>
      </c>
      <c r="H11" s="3" t="s">
        <v>21</v>
      </c>
      <c r="I11" s="3" t="s">
        <v>21</v>
      </c>
      <c r="J11" s="3" t="s">
        <v>6</v>
      </c>
      <c r="K11" s="3" t="s">
        <v>6</v>
      </c>
      <c r="L11" s="3" t="s">
        <v>21</v>
      </c>
      <c r="M11" s="4" t="s">
        <v>21</v>
      </c>
      <c r="N11" s="14" t="s">
        <v>21</v>
      </c>
    </row>
    <row r="12" spans="1:14" x14ac:dyDescent="0.25">
      <c r="A12" s="1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38"/>
      <c r="N12" s="16"/>
    </row>
    <row r="13" spans="1:14" x14ac:dyDescent="0.25">
      <c r="A13" s="62" t="s">
        <v>32</v>
      </c>
      <c r="B13" s="63"/>
      <c r="C13" s="63"/>
      <c r="D13" s="63"/>
      <c r="E13" s="3"/>
      <c r="F13" s="5"/>
      <c r="G13" s="5"/>
      <c r="H13" s="5"/>
      <c r="I13" s="5"/>
      <c r="J13" s="5"/>
      <c r="K13" s="5"/>
      <c r="L13" s="5"/>
      <c r="M13" s="38"/>
      <c r="N13" s="16"/>
    </row>
    <row r="14" spans="1:14" x14ac:dyDescent="0.25">
      <c r="A14" s="17"/>
      <c r="B14" s="6"/>
      <c r="C14" s="3"/>
      <c r="D14" s="3"/>
      <c r="E14" s="3"/>
      <c r="F14" s="5"/>
      <c r="G14" s="5"/>
      <c r="H14" s="5"/>
      <c r="I14" s="5"/>
      <c r="J14" s="5"/>
      <c r="K14" s="5"/>
      <c r="L14" s="5"/>
      <c r="M14" s="38"/>
      <c r="N14" s="16"/>
    </row>
    <row r="15" spans="1:14" x14ac:dyDescent="0.25">
      <c r="A15" s="17">
        <v>24450</v>
      </c>
      <c r="B15" s="6">
        <v>24500</v>
      </c>
      <c r="C15" s="3" t="s">
        <v>30</v>
      </c>
      <c r="D15" s="7">
        <f t="shared" ref="D15:D18" si="0">B15-A15</f>
        <v>50</v>
      </c>
      <c r="E15" s="3" t="s">
        <v>59</v>
      </c>
      <c r="F15" s="28"/>
      <c r="G15" s="28"/>
      <c r="H15" s="28"/>
      <c r="I15" s="3">
        <v>1</v>
      </c>
      <c r="J15" s="28"/>
      <c r="K15" s="28"/>
      <c r="L15" s="3">
        <v>1</v>
      </c>
      <c r="M15" s="4"/>
      <c r="N15" s="14">
        <v>1</v>
      </c>
    </row>
    <row r="16" spans="1:14" x14ac:dyDescent="0.25">
      <c r="A16" s="17">
        <v>24450</v>
      </c>
      <c r="B16" s="6">
        <v>24500</v>
      </c>
      <c r="C16" s="3" t="s">
        <v>42</v>
      </c>
      <c r="D16" s="7">
        <f t="shared" si="0"/>
        <v>50</v>
      </c>
      <c r="E16" s="3" t="s">
        <v>59</v>
      </c>
      <c r="F16" s="28">
        <v>50</v>
      </c>
      <c r="G16" s="28"/>
      <c r="H16" s="28"/>
      <c r="I16" s="3"/>
      <c r="J16" s="28">
        <v>50</v>
      </c>
      <c r="K16" s="28"/>
      <c r="L16" s="3"/>
      <c r="M16" s="4"/>
      <c r="N16" s="14">
        <v>1</v>
      </c>
    </row>
    <row r="17" spans="1:14" x14ac:dyDescent="0.25">
      <c r="A17" s="17">
        <v>24500</v>
      </c>
      <c r="B17" s="6">
        <v>24725</v>
      </c>
      <c r="C17" s="3" t="s">
        <v>23</v>
      </c>
      <c r="D17" s="7">
        <f t="shared" si="0"/>
        <v>225</v>
      </c>
      <c r="E17" s="3" t="s">
        <v>59</v>
      </c>
      <c r="F17" s="28">
        <f>212.5+225</f>
        <v>437.5</v>
      </c>
      <c r="G17" s="28"/>
      <c r="H17" s="28"/>
      <c r="I17" s="3"/>
      <c r="J17" s="28">
        <f>D17*2</f>
        <v>450</v>
      </c>
      <c r="K17" s="28"/>
      <c r="L17" s="3"/>
      <c r="M17" s="4"/>
      <c r="N17" s="14">
        <v>6</v>
      </c>
    </row>
    <row r="18" spans="1:14" x14ac:dyDescent="0.25">
      <c r="A18" s="17">
        <v>24725</v>
      </c>
      <c r="B18" s="6">
        <v>24775</v>
      </c>
      <c r="C18" s="3" t="s">
        <v>42</v>
      </c>
      <c r="D18" s="7">
        <f t="shared" si="0"/>
        <v>50</v>
      </c>
      <c r="E18" s="3" t="s">
        <v>59</v>
      </c>
      <c r="F18" s="28">
        <f>D18</f>
        <v>50</v>
      </c>
      <c r="G18" s="28"/>
      <c r="H18" s="28"/>
      <c r="I18" s="3"/>
      <c r="J18" s="28">
        <f>F18</f>
        <v>50</v>
      </c>
      <c r="K18" s="28"/>
      <c r="L18" s="3"/>
      <c r="M18" s="4"/>
      <c r="N18" s="14">
        <v>1</v>
      </c>
    </row>
    <row r="19" spans="1:14" x14ac:dyDescent="0.25">
      <c r="A19" s="17"/>
      <c r="B19" s="6"/>
      <c r="C19" s="3"/>
      <c r="D19" s="3"/>
      <c r="E19" s="3"/>
      <c r="F19" s="3"/>
      <c r="G19" s="3"/>
      <c r="H19" s="3"/>
      <c r="I19" s="3"/>
      <c r="J19" s="3"/>
      <c r="K19" s="3"/>
      <c r="L19" s="3"/>
      <c r="M19" s="4"/>
      <c r="N19" s="14"/>
    </row>
    <row r="20" spans="1:14" x14ac:dyDescent="0.25">
      <c r="A20" s="59" t="s">
        <v>33</v>
      </c>
      <c r="B20" s="60"/>
      <c r="C20" s="60"/>
      <c r="D20" s="61"/>
      <c r="E20" s="3"/>
      <c r="F20" s="8">
        <f>SUM(F15:F18)</f>
        <v>537.5</v>
      </c>
      <c r="G20" s="8"/>
      <c r="H20" s="8"/>
      <c r="I20" s="8">
        <f>SUM(I15:I18)</f>
        <v>1</v>
      </c>
      <c r="J20" s="29">
        <f>SUM(J15:J18)</f>
        <v>550</v>
      </c>
      <c r="K20" s="29"/>
      <c r="L20" s="8">
        <f>SUM(L15:L18)</f>
        <v>1</v>
      </c>
      <c r="M20" s="39"/>
      <c r="N20" s="18">
        <f>SUM(N15:N18)</f>
        <v>9</v>
      </c>
    </row>
    <row r="21" spans="1:14" x14ac:dyDescent="0.25">
      <c r="A21" s="15"/>
      <c r="B21" s="5"/>
      <c r="C21" s="5"/>
      <c r="D21" s="5"/>
      <c r="E21" s="3"/>
      <c r="F21" s="3"/>
      <c r="G21" s="3"/>
      <c r="H21" s="3"/>
      <c r="I21" s="3"/>
      <c r="J21" s="3"/>
      <c r="K21" s="3"/>
      <c r="L21" s="3"/>
      <c r="M21" s="4"/>
      <c r="N21" s="14"/>
    </row>
    <row r="22" spans="1:14" x14ac:dyDescent="0.25">
      <c r="A22" s="59" t="s">
        <v>48</v>
      </c>
      <c r="B22" s="60"/>
      <c r="C22" s="60"/>
      <c r="D22" s="61"/>
      <c r="E22" s="3"/>
      <c r="F22" s="3"/>
      <c r="G22" s="3"/>
      <c r="H22" s="3"/>
      <c r="I22" s="3"/>
      <c r="J22" s="3"/>
      <c r="K22" s="3"/>
      <c r="L22" s="3"/>
      <c r="M22" s="4"/>
      <c r="N22" s="14"/>
    </row>
    <row r="23" spans="1:14" x14ac:dyDescent="0.25">
      <c r="A23" s="15"/>
      <c r="B23" s="5"/>
      <c r="C23" s="5"/>
      <c r="D23" s="5"/>
      <c r="E23" s="3"/>
      <c r="F23" s="3"/>
      <c r="G23" s="3"/>
      <c r="H23" s="3"/>
      <c r="I23" s="3"/>
      <c r="J23" s="3"/>
      <c r="K23" s="3"/>
      <c r="L23" s="3"/>
      <c r="M23" s="4"/>
      <c r="N23" s="14"/>
    </row>
    <row r="24" spans="1:14" x14ac:dyDescent="0.25">
      <c r="A24" s="19">
        <v>135400</v>
      </c>
      <c r="B24" s="10">
        <v>135450</v>
      </c>
      <c r="C24" s="3" t="s">
        <v>23</v>
      </c>
      <c r="D24" s="7">
        <f t="shared" ref="D24:D26" si="1">B24-A24</f>
        <v>50</v>
      </c>
      <c r="E24" s="3" t="s">
        <v>60</v>
      </c>
      <c r="F24" s="28">
        <v>12.5</v>
      </c>
      <c r="G24" s="28"/>
      <c r="H24" s="3">
        <v>1</v>
      </c>
      <c r="I24" s="3"/>
      <c r="J24" s="3"/>
      <c r="K24" s="3"/>
      <c r="L24" s="3"/>
      <c r="M24" s="4">
        <v>1</v>
      </c>
      <c r="N24" s="14">
        <v>1</v>
      </c>
    </row>
    <row r="25" spans="1:14" x14ac:dyDescent="0.25">
      <c r="A25" s="19">
        <v>135450</v>
      </c>
      <c r="B25" s="10">
        <v>135700</v>
      </c>
      <c r="C25" s="3" t="s">
        <v>23</v>
      </c>
      <c r="D25" s="7">
        <f t="shared" si="1"/>
        <v>250</v>
      </c>
      <c r="E25" s="3" t="s">
        <v>60</v>
      </c>
      <c r="F25" s="7">
        <v>218.75</v>
      </c>
      <c r="G25" s="7">
        <v>25</v>
      </c>
      <c r="H25" s="3"/>
      <c r="I25" s="3">
        <v>1</v>
      </c>
      <c r="J25" s="3"/>
      <c r="K25" s="28">
        <v>250</v>
      </c>
      <c r="L25" s="3"/>
      <c r="M25" s="4"/>
      <c r="N25" s="14">
        <v>3</v>
      </c>
    </row>
    <row r="26" spans="1:14" x14ac:dyDescent="0.25">
      <c r="A26" s="19">
        <v>135700</v>
      </c>
      <c r="B26" s="10">
        <v>135750</v>
      </c>
      <c r="C26" s="3" t="s">
        <v>23</v>
      </c>
      <c r="D26" s="7">
        <f t="shared" si="1"/>
        <v>50</v>
      </c>
      <c r="E26" s="3" t="s">
        <v>60</v>
      </c>
      <c r="F26" s="28"/>
      <c r="G26" s="28"/>
      <c r="H26" s="3"/>
      <c r="I26" s="3"/>
      <c r="J26" s="3"/>
      <c r="K26" s="28"/>
      <c r="L26" s="3"/>
      <c r="M26" s="4">
        <v>1</v>
      </c>
      <c r="N26" s="14">
        <v>1</v>
      </c>
    </row>
    <row r="27" spans="1:14" x14ac:dyDescent="0.25">
      <c r="A27" s="20"/>
      <c r="B27" s="12"/>
      <c r="C27" s="3"/>
      <c r="D27" s="7"/>
      <c r="E27" s="3"/>
      <c r="F27" s="28"/>
      <c r="G27" s="28"/>
      <c r="H27" s="3"/>
      <c r="I27" s="3"/>
      <c r="J27" s="3"/>
      <c r="K27" s="28"/>
      <c r="L27" s="3"/>
      <c r="M27" s="4"/>
      <c r="N27" s="14"/>
    </row>
    <row r="28" spans="1:14" x14ac:dyDescent="0.25">
      <c r="A28" s="56" t="s">
        <v>49</v>
      </c>
      <c r="B28" s="57"/>
      <c r="C28" s="57"/>
      <c r="D28" s="58"/>
      <c r="E28" s="3"/>
      <c r="F28" s="9">
        <f>SUM(F24:F26)</f>
        <v>231.25</v>
      </c>
      <c r="G28" s="9">
        <f>SUM(G24:G26)</f>
        <v>25</v>
      </c>
      <c r="H28" s="8">
        <f>SUM(H24:H26)</f>
        <v>1</v>
      </c>
      <c r="I28" s="8">
        <f>SUM(I24:I26)</f>
        <v>1</v>
      </c>
      <c r="J28" s="8"/>
      <c r="K28" s="29">
        <f>SUM(K24:K26)</f>
        <v>250</v>
      </c>
      <c r="L28" s="8"/>
      <c r="M28" s="8">
        <f>SUM(M24:M26)</f>
        <v>2</v>
      </c>
      <c r="N28" s="18">
        <f>SUM(N24:N26)</f>
        <v>5</v>
      </c>
    </row>
    <row r="29" spans="1:14" x14ac:dyDescent="0.25">
      <c r="A29" s="20"/>
      <c r="B29" s="12"/>
      <c r="C29" s="3"/>
      <c r="D29" s="3"/>
      <c r="E29" s="3"/>
      <c r="F29" s="8"/>
      <c r="G29" s="8"/>
      <c r="H29" s="8"/>
      <c r="I29" s="8"/>
      <c r="J29" s="8"/>
      <c r="K29" s="29"/>
      <c r="L29" s="8"/>
      <c r="M29" s="39"/>
      <c r="N29" s="18"/>
    </row>
    <row r="30" spans="1:14" ht="15.75" thickBot="1" x14ac:dyDescent="0.3">
      <c r="A30" s="54" t="s">
        <v>24</v>
      </c>
      <c r="B30" s="55"/>
      <c r="C30" s="55"/>
      <c r="D30" s="55"/>
      <c r="E30" s="55"/>
      <c r="F30" s="21">
        <f t="shared" ref="F30:N30" si="2">SUM(F20,F28)</f>
        <v>768.75</v>
      </c>
      <c r="G30" s="40">
        <f t="shared" si="2"/>
        <v>25</v>
      </c>
      <c r="H30" s="21">
        <f t="shared" si="2"/>
        <v>1</v>
      </c>
      <c r="I30" s="21">
        <f t="shared" si="2"/>
        <v>2</v>
      </c>
      <c r="J30" s="21">
        <f t="shared" si="2"/>
        <v>550</v>
      </c>
      <c r="K30" s="40">
        <f t="shared" si="2"/>
        <v>250</v>
      </c>
      <c r="L30" s="21">
        <f t="shared" si="2"/>
        <v>1</v>
      </c>
      <c r="M30" s="21">
        <f t="shared" si="2"/>
        <v>2</v>
      </c>
      <c r="N30" s="22">
        <f t="shared" si="2"/>
        <v>14</v>
      </c>
    </row>
  </sheetData>
  <mergeCells count="25">
    <mergeCell ref="J3:J9"/>
    <mergeCell ref="L3:L9"/>
    <mergeCell ref="A30:E30"/>
    <mergeCell ref="A9:B9"/>
    <mergeCell ref="C9:C11"/>
    <mergeCell ref="A13:D13"/>
    <mergeCell ref="A20:D20"/>
    <mergeCell ref="A22:D22"/>
    <mergeCell ref="A28:D28"/>
    <mergeCell ref="N3:N9"/>
    <mergeCell ref="A1:N1"/>
    <mergeCell ref="A2:C8"/>
    <mergeCell ref="D2:D9"/>
    <mergeCell ref="E2:E11"/>
    <mergeCell ref="F2:I2"/>
    <mergeCell ref="F3:F9"/>
    <mergeCell ref="A10:A11"/>
    <mergeCell ref="B10:B11"/>
    <mergeCell ref="D10:D11"/>
    <mergeCell ref="H3:H9"/>
    <mergeCell ref="K3:K9"/>
    <mergeCell ref="G3:G9"/>
    <mergeCell ref="M3:M9"/>
    <mergeCell ref="J2:M2"/>
    <mergeCell ref="I3:I9"/>
  </mergeCells>
  <phoneticPr fontId="5" type="noConversion"/>
  <pageMargins left="0.7" right="0.7" top="0.75" bottom="0.75" header="0.3" footer="0.3"/>
  <pageSetup orientation="portrait" r:id="rId1"/>
</worksheet>
</file>

<file path=docMetadata/LabelInfo.xml><?xml version="1.0" encoding="utf-8"?>
<clbl:labelList xmlns:clbl="http://schemas.microsoft.com/office/2020/mipLabelMetadata">
  <clbl:label id="{f920f5b4-f35a-4bd1-ab57-79db69ad10fb}" enabled="1" method="Standard" siteId="{50f8fcc4-94d8-4f07-84eb-36ed57c7c8a2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Roadway Subsummary</vt:lpstr>
      <vt:lpstr>Guardrail Subsummary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Adam Mellen</dc:creator>
  <cp:lastModifiedBy>Mellen, Adam</cp:lastModifiedBy>
  <dcterms:created xsi:type="dcterms:W3CDTF">2020-08-11T19:38:47Z</dcterms:created>
  <dcterms:modified xsi:type="dcterms:W3CDTF">2025-10-22T21:17:24Z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